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49. fv\OBRADA\"/>
    </mc:Choice>
  </mc:AlternateContent>
  <bookViews>
    <workbookView xWindow="0" yWindow="0" windowWidth="28800" windowHeight="12330"/>
  </bookViews>
  <sheets>
    <sheet name="zahtjev" sheetId="2" r:id="rId1"/>
    <sheet name="Lis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Titles" localSheetId="0">zahtjev!$1:$2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7" i="2" l="1"/>
  <c r="M59" i="2" l="1"/>
  <c r="S37" i="2"/>
  <c r="S36" i="2"/>
  <c r="S52" i="2" l="1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5" i="2"/>
  <c r="S34" i="2"/>
  <c r="S33" i="2"/>
  <c r="S32" i="2"/>
  <c r="S31" i="2"/>
  <c r="S30" i="2"/>
  <c r="S29" i="2"/>
  <c r="S28" i="2"/>
  <c r="S27" i="2"/>
  <c r="S26" i="2"/>
  <c r="S24" i="2"/>
  <c r="S23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O59" i="2"/>
  <c r="Q59" i="2" l="1"/>
</calcChain>
</file>

<file path=xl/sharedStrings.xml><?xml version="1.0" encoding="utf-8"?>
<sst xmlns="http://schemas.openxmlformats.org/spreadsheetml/2006/main" count="485" uniqueCount="177">
  <si>
    <t>Fakultet elektrotehnike, strojarstva i brodogradnje u Splitu /FESB/</t>
  </si>
  <si>
    <t>Filozofski fakultet u Splitu</t>
  </si>
  <si>
    <t>Fakultet građevinarstva, arhitekture i geodezije u Splitu</t>
  </si>
  <si>
    <t>Katolički bogoslovni fakultet u Splitu</t>
  </si>
  <si>
    <t>Kemijsko-tehnološki fakultet u Splitu</t>
  </si>
  <si>
    <t>Kineziološki fakultet u Splitu</t>
  </si>
  <si>
    <t>Medicinski fakultet u Splitu</t>
  </si>
  <si>
    <t>Pomorski fakultet u Splitu</t>
  </si>
  <si>
    <t>Pravni fakultet u Splitu</t>
  </si>
  <si>
    <t>Prirodoslovno-matematički fakultet u Splitu /PMF/</t>
  </si>
  <si>
    <t>Umjetnička akademija u Splitu</t>
  </si>
  <si>
    <t>Sveučilišni odjel za studije mora</t>
  </si>
  <si>
    <t>Studij Mediteranska poljoprivreda u Splitu</t>
  </si>
  <si>
    <t>Sveučilišni odjel za stručne studije</t>
  </si>
  <si>
    <t>Sveučilišni odjel za forenzične znanosti</t>
  </si>
  <si>
    <t>Sveučilišni odjel zdravstvenih studija Sveučilišta u Splitu</t>
  </si>
  <si>
    <t>PREZIME</t>
  </si>
  <si>
    <t>IME</t>
  </si>
  <si>
    <t>ZVANJE</t>
  </si>
  <si>
    <t>KATEDRA</t>
  </si>
  <si>
    <t>NAZIV INSTITUCIJE NA KOJOJ SE IZVODI NASTAVA</t>
  </si>
  <si>
    <t>NAZIV PREDMETA</t>
  </si>
  <si>
    <t>PREDAVANJA (nastavni sati)</t>
  </si>
  <si>
    <t>broj grupa</t>
  </si>
  <si>
    <t>sati</t>
  </si>
  <si>
    <t>SEM.</t>
  </si>
  <si>
    <t>SEMINAR 
(nastavni sati)</t>
  </si>
  <si>
    <t>VJEŽBE
(nastavni sati)</t>
  </si>
  <si>
    <t>zvanje</t>
  </si>
  <si>
    <t>docent</t>
  </si>
  <si>
    <t>izvanredni profesor</t>
  </si>
  <si>
    <t>redoviti profesor</t>
  </si>
  <si>
    <t>predavač</t>
  </si>
  <si>
    <t>viši predavač</t>
  </si>
  <si>
    <t>asistent</t>
  </si>
  <si>
    <t>vši asistent</t>
  </si>
  <si>
    <t>sastavnice sveučilišta u splitu</t>
  </si>
  <si>
    <t>redoviti profesor u trajnom izboru</t>
  </si>
  <si>
    <t>Katedra za financije</t>
  </si>
  <si>
    <t>Katedra za kvantitativne metode</t>
  </si>
  <si>
    <t>Katedra za marketing</t>
  </si>
  <si>
    <t>Katedra za menadžment</t>
  </si>
  <si>
    <t>Katedra za opću ekonomiju</t>
  </si>
  <si>
    <t>Katedra za poslovne strane jezike I TZK</t>
  </si>
  <si>
    <t>Katedra za poslovnu informatiku</t>
  </si>
  <si>
    <t>Katedra za računovodstvo I reviziju</t>
  </si>
  <si>
    <t>Katedra za turizam I gospodarstvo</t>
  </si>
  <si>
    <t>Studij Vojno pomorstvo</t>
  </si>
  <si>
    <t>Studij Hotelijerstvo i gastronomija</t>
  </si>
  <si>
    <t>Studij Komunikacija i mediji</t>
  </si>
  <si>
    <t>semestar</t>
  </si>
  <si>
    <t>zimski</t>
  </si>
  <si>
    <t>ljetni</t>
  </si>
  <si>
    <t>SASTAVNICA IZVAN SVEUČILIŠTA U SPLITU</t>
  </si>
  <si>
    <t>NAZIV STUDIJA</t>
  </si>
  <si>
    <t>Vrste studija</t>
  </si>
  <si>
    <t>sveučilišni prijediplomski studij</t>
  </si>
  <si>
    <t>sveučilišni diplomski studij</t>
  </si>
  <si>
    <t>stručni prijediplomski studij</t>
  </si>
  <si>
    <t>stručni diplomski studij</t>
  </si>
  <si>
    <t>VRSTA STUDIJA</t>
  </si>
  <si>
    <t>SASTAVNICA SVEUČILIŠTA U SPLITU ILI  SAMOSTALNI STUDIJ UNIST</t>
  </si>
  <si>
    <t>INSTITUCIJA U INOZEMSTVU</t>
  </si>
  <si>
    <t>Bruno</t>
  </si>
  <si>
    <t>Ćorić</t>
  </si>
  <si>
    <t>Sveučilište u Rijeci, Fakultet za menadžment u turizmu i ugostiteljstvu, Opatija</t>
  </si>
  <si>
    <t>Business Economics in Tourism and Hospitality</t>
  </si>
  <si>
    <t>Macroeconomics</t>
  </si>
  <si>
    <t>Pervan</t>
  </si>
  <si>
    <t xml:space="preserve"> Maja</t>
  </si>
  <si>
    <t>Osnove mikroekonomije</t>
  </si>
  <si>
    <t>Zaštita tržišnog natjecanja, Osnove mikroekonomije (sveukupno opterecenje)</t>
  </si>
  <si>
    <t>Golem</t>
  </si>
  <si>
    <t>Silvia</t>
  </si>
  <si>
    <t>Urboekonomija</t>
  </si>
  <si>
    <t>Metodologija ekonomskog istraživanja</t>
  </si>
  <si>
    <t>Ivica</t>
  </si>
  <si>
    <t>Forenzika, modul: Financijsko računovodstvena forenzika</t>
  </si>
  <si>
    <t>Korporacijsko izvještavanje</t>
  </si>
  <si>
    <t>Osnove računovodstva</t>
  </si>
  <si>
    <t>Ramljak</t>
  </si>
  <si>
    <t>Branka</t>
  </si>
  <si>
    <t>studij Hotelijerstvo i gastronomija</t>
  </si>
  <si>
    <t>Računovodstvo</t>
  </si>
  <si>
    <t>Perica</t>
  </si>
  <si>
    <t>Ivana</t>
  </si>
  <si>
    <t>Najev Čačija</t>
  </si>
  <si>
    <t>Ljiljana</t>
  </si>
  <si>
    <t>Sveučilište u Zadru</t>
  </si>
  <si>
    <t xml:space="preserve">˝Vođenje i upravljanje odgojno-obrazovnom ustanovom˝                     </t>
  </si>
  <si>
    <t>Poslijediplomski specijalistički studij</t>
  </si>
  <si>
    <t>Upravljanje projektima</t>
  </si>
  <si>
    <t>Inovativni načini prikupljanja sredstava za OOU (Izborni - izviđenje ovisi o interesu)</t>
  </si>
  <si>
    <t>Marušić</t>
  </si>
  <si>
    <t>Filipa</t>
  </si>
  <si>
    <t>Hotelijerstvo i gastronomija</t>
  </si>
  <si>
    <t>Analiza i praćenje emitivnih tržišta</t>
  </si>
  <si>
    <r>
      <t>Istraživanje tržišta u hotelijerstvu i gastronomiji (</t>
    </r>
    <r>
      <rPr>
        <i/>
        <sz val="11"/>
        <color theme="1"/>
        <rFont val="Calibri"/>
        <family val="2"/>
        <scheme val="minor"/>
      </rPr>
      <t>u slučaju odlaska na poslijediplomski studij, neće se izvoditi)</t>
    </r>
  </si>
  <si>
    <r>
      <t xml:space="preserve">Gastronomija i specijalizirana turistička ponuda </t>
    </r>
    <r>
      <rPr>
        <i/>
        <sz val="11"/>
        <color theme="1"/>
        <rFont val="Calibri"/>
        <family val="2"/>
        <scheme val="minor"/>
      </rPr>
      <t>(u slučaju odlaska na poslijediplomski studij, neće se izvoditi</t>
    </r>
    <r>
      <rPr>
        <sz val="11"/>
        <color theme="1"/>
        <rFont val="Calibri"/>
        <family val="2"/>
        <charset val="238"/>
        <scheme val="minor"/>
      </rPr>
      <t>)</t>
    </r>
  </si>
  <si>
    <t>Željko</t>
  </si>
  <si>
    <t>Mateljak</t>
  </si>
  <si>
    <t>Veleučilište "Marko Marulić" Knin</t>
  </si>
  <si>
    <t>Trgovinsko poslovanje s poduzetništvom</t>
  </si>
  <si>
    <t>Menadžment malih tvrtki</t>
  </si>
  <si>
    <t>Sveučilište u Bihaću, Ekonomski fakultet</t>
  </si>
  <si>
    <t>Poslovna ekonomija</t>
  </si>
  <si>
    <t>Menadžment znanja</t>
  </si>
  <si>
    <t>Goić</t>
  </si>
  <si>
    <t>Menadžment ljudskih resursa</t>
  </si>
  <si>
    <t>Bilić</t>
  </si>
  <si>
    <t xml:space="preserve">Ivana </t>
  </si>
  <si>
    <t>Geodezija i geoinformatika</t>
  </si>
  <si>
    <t>Poslovno komuniciranje</t>
  </si>
  <si>
    <t>TRIBE - doktorski studij</t>
  </si>
  <si>
    <t>Komunikacijske vještine</t>
  </si>
  <si>
    <t>Grubišić</t>
  </si>
  <si>
    <t>Dragana</t>
  </si>
  <si>
    <t>Veleučilište u Šibeniku</t>
  </si>
  <si>
    <t>Turistički menadžment</t>
  </si>
  <si>
    <t>Osnove ekonomije</t>
  </si>
  <si>
    <t>Škokić</t>
  </si>
  <si>
    <t>Vlatka</t>
  </si>
  <si>
    <t>Entrepreneurship and technology transfer</t>
  </si>
  <si>
    <t>Obiteljski biznis u hotelijerstvu i gastronomiji</t>
  </si>
  <si>
    <t>Sveučilište u Rijeci</t>
  </si>
  <si>
    <t>„Business Economics in Tourism and Hospitality“, smjer „Hospitality Management"</t>
  </si>
  <si>
    <t>Entrepreneurship and Innovation</t>
  </si>
  <si>
    <t>Tadić</t>
  </si>
  <si>
    <t>Bulog</t>
  </si>
  <si>
    <t>Pranić</t>
  </si>
  <si>
    <t>Ljudevit</t>
  </si>
  <si>
    <t>Osnove hotelijerstva</t>
  </si>
  <si>
    <t>Mrnjavac</t>
  </si>
  <si>
    <t>Diplomski studij Sestrinstvo, Fizioterapija, Radiološka tehnologija</t>
  </si>
  <si>
    <t>Ekonomika u zdravstvu</t>
  </si>
  <si>
    <t>Kordić</t>
  </si>
  <si>
    <t>Lana</t>
  </si>
  <si>
    <t>Jurić</t>
  </si>
  <si>
    <t>Ena</t>
  </si>
  <si>
    <t>Elektrotehnika</t>
  </si>
  <si>
    <t>Matematika</t>
  </si>
  <si>
    <t>Računarstvo</t>
  </si>
  <si>
    <t>Poslovna matematika</t>
  </si>
  <si>
    <t>Marasović</t>
  </si>
  <si>
    <t>Biologija i tehnologija mora</t>
  </si>
  <si>
    <t>Statistika</t>
  </si>
  <si>
    <t xml:space="preserve">Tea </t>
  </si>
  <si>
    <t>Šestanović</t>
  </si>
  <si>
    <t xml:space="preserve">UKUPNO </t>
  </si>
  <si>
    <t>Vjerojatnost i statistika</t>
  </si>
  <si>
    <t>Mravak</t>
  </si>
  <si>
    <t>Hell</t>
  </si>
  <si>
    <t>Marko</t>
  </si>
  <si>
    <t>Softverski alati za upravljanje hotelskim I ugostiteljskim poslovanjem</t>
  </si>
  <si>
    <t>Poslovanje obrta i slobodnih zanimanja</t>
  </si>
  <si>
    <t>Lovrinčević</t>
  </si>
  <si>
    <t>Marina</t>
  </si>
  <si>
    <t>Krizni menadžment</t>
  </si>
  <si>
    <t>Mediteranska poljoprivreda</t>
  </si>
  <si>
    <t>Ruralni turizam</t>
  </si>
  <si>
    <t>Sveučilište u Mostaru</t>
  </si>
  <si>
    <t>Upravljanje informatičkim poduzećima I digitalnom okruženju</t>
  </si>
  <si>
    <t>doktorski studij</t>
  </si>
  <si>
    <t>Alfirević</t>
  </si>
  <si>
    <t>Nikša</t>
  </si>
  <si>
    <t>IT menadžment</t>
  </si>
  <si>
    <t>Ćukušić</t>
  </si>
  <si>
    <t>Maja</t>
  </si>
  <si>
    <t>Modeliranje i simulacije poslovnih procesa</t>
  </si>
  <si>
    <t>Garbin Praničević</t>
  </si>
  <si>
    <t>Daniela</t>
  </si>
  <si>
    <t>Upravljanje informacijama i primjena informacijskih i komunikacijskih tehnologija</t>
  </si>
  <si>
    <t>Upravljanje informatičkim poduzećima</t>
  </si>
  <si>
    <t>Jadrić</t>
  </si>
  <si>
    <t>Mario</t>
  </si>
  <si>
    <t>Mijač</t>
  </si>
  <si>
    <t>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</si>
</sst>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%20.Zahtjevi%20za%20odlaznu%20suradnju_2023_2024%20-%20M.%20Pervan%20-%2031.08.2023.%20-%20za%20Sladj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AANA~1\AppData\Local\Temp\pid-8020\Silvia%20Golem%20-%20B.Zahtjevi%20za%20odlaznu%20suradnju_2023_2024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log%204%20Kopija%20B.Zahtjevi%20za%20odlaznu%20suradnju_2023_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B.Zahtjevi%20za%20odlaznu%20suradnju_2023_2024_MARKETING_18.09.2023_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.Zahtjevi%20za%20odlaznu%20suradnju_2023_202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.Zahtjevi%20za%20odlaznu%20suradnju_2023_2024_KatedraZaKvantitativneMetode%20(00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Kopija%20B.Zahtjevi%20za%20odlaznu%20suradnju_2023_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Katedra%20za%20menadzment%20-%20B.Zahtjevi%20za%20odlaznu%20suradnju_2023_2024%20(00000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tabSelected="1" topLeftCell="A43" zoomScale="80" zoomScaleNormal="80" workbookViewId="0">
      <selection activeCell="H55" sqref="H55"/>
    </sheetView>
  </sheetViews>
  <sheetFormatPr defaultRowHeight="15" x14ac:dyDescent="0.25"/>
  <cols>
    <col min="1" max="2" width="18" customWidth="1"/>
    <col min="3" max="3" width="21.42578125" customWidth="1"/>
    <col min="4" max="4" width="22" customWidth="1"/>
    <col min="5" max="7" width="33.7109375" customWidth="1"/>
    <col min="8" max="9" width="27.7109375" customWidth="1"/>
    <col min="11" max="11" width="38.140625" customWidth="1"/>
    <col min="17" max="17" width="10" customWidth="1"/>
    <col min="18" max="18" width="0" hidden="1" customWidth="1"/>
    <col min="19" max="19" width="9.140625" style="19"/>
  </cols>
  <sheetData>
    <row r="1" spans="1:19" ht="29.25" customHeight="1" x14ac:dyDescent="0.25">
      <c r="A1" s="27" t="s">
        <v>16</v>
      </c>
      <c r="B1" s="29" t="s">
        <v>17</v>
      </c>
      <c r="C1" s="21" t="s">
        <v>18</v>
      </c>
      <c r="D1" s="21" t="s">
        <v>19</v>
      </c>
      <c r="E1" s="31" t="s">
        <v>20</v>
      </c>
      <c r="F1" s="32"/>
      <c r="G1" s="33"/>
      <c r="H1" s="21" t="s">
        <v>54</v>
      </c>
      <c r="I1" s="21" t="s">
        <v>60</v>
      </c>
      <c r="J1" s="21" t="s">
        <v>25</v>
      </c>
      <c r="K1" s="21" t="s">
        <v>21</v>
      </c>
      <c r="L1" s="23" t="s">
        <v>22</v>
      </c>
      <c r="M1" s="24"/>
      <c r="N1" s="23" t="s">
        <v>26</v>
      </c>
      <c r="O1" s="24"/>
      <c r="P1" s="23" t="s">
        <v>27</v>
      </c>
      <c r="Q1" s="25"/>
      <c r="R1" s="26"/>
    </row>
    <row r="2" spans="1:19" ht="30.75" thickBot="1" x14ac:dyDescent="0.3">
      <c r="A2" s="28"/>
      <c r="B2" s="30"/>
      <c r="C2" s="22"/>
      <c r="D2" s="22"/>
      <c r="E2" s="12" t="s">
        <v>61</v>
      </c>
      <c r="F2" s="13" t="s">
        <v>53</v>
      </c>
      <c r="G2" s="13" t="s">
        <v>62</v>
      </c>
      <c r="H2" s="22"/>
      <c r="I2" s="22"/>
      <c r="J2" s="22"/>
      <c r="K2" s="22"/>
      <c r="L2" s="13" t="s">
        <v>23</v>
      </c>
      <c r="M2" s="13" t="s">
        <v>24</v>
      </c>
      <c r="N2" s="13" t="s">
        <v>23</v>
      </c>
      <c r="O2" s="13" t="s">
        <v>24</v>
      </c>
      <c r="P2" s="13" t="s">
        <v>23</v>
      </c>
      <c r="Q2" s="14" t="s">
        <v>24</v>
      </c>
      <c r="R2" s="26"/>
    </row>
    <row r="3" spans="1:19" s="2" customFormat="1" ht="30" customHeight="1" x14ac:dyDescent="0.25">
      <c r="A3" s="1" t="s">
        <v>68</v>
      </c>
      <c r="B3" s="10" t="s">
        <v>69</v>
      </c>
      <c r="C3" s="10" t="s">
        <v>37</v>
      </c>
      <c r="D3" s="10" t="s">
        <v>42</v>
      </c>
      <c r="E3" s="10" t="s">
        <v>0</v>
      </c>
      <c r="F3" s="11"/>
      <c r="G3" s="10"/>
      <c r="H3" s="7"/>
      <c r="I3" s="10"/>
      <c r="J3" s="10" t="s">
        <v>51</v>
      </c>
      <c r="K3" s="10" t="s">
        <v>70</v>
      </c>
      <c r="L3" s="10">
        <v>1</v>
      </c>
      <c r="M3" s="10">
        <v>13</v>
      </c>
      <c r="N3" s="10"/>
      <c r="O3" s="10"/>
      <c r="P3" s="10">
        <v>1</v>
      </c>
      <c r="Q3" s="10">
        <v>13</v>
      </c>
      <c r="R3" s="1"/>
      <c r="S3" s="20">
        <f>P3*Q3</f>
        <v>13</v>
      </c>
    </row>
    <row r="4" spans="1:19" s="2" customFormat="1" ht="30" customHeight="1" x14ac:dyDescent="0.25">
      <c r="A4" s="1" t="s">
        <v>68</v>
      </c>
      <c r="B4" s="1" t="s">
        <v>69</v>
      </c>
      <c r="C4" s="1" t="s">
        <v>37</v>
      </c>
      <c r="D4" s="1" t="s">
        <v>42</v>
      </c>
      <c r="E4" s="1" t="s">
        <v>48</v>
      </c>
      <c r="F4" s="1"/>
      <c r="G4" s="1"/>
      <c r="H4" s="1"/>
      <c r="I4" s="1"/>
      <c r="J4" s="1" t="s">
        <v>51</v>
      </c>
      <c r="K4" s="1" t="s">
        <v>70</v>
      </c>
      <c r="L4" s="1">
        <v>1</v>
      </c>
      <c r="M4" s="1">
        <v>14</v>
      </c>
      <c r="N4" s="1"/>
      <c r="O4" s="1"/>
      <c r="P4" s="1">
        <v>1</v>
      </c>
      <c r="Q4" s="1">
        <v>14</v>
      </c>
      <c r="R4" s="1"/>
      <c r="S4" s="20">
        <f t="shared" ref="S4:S57" si="0">P4*Q4</f>
        <v>14</v>
      </c>
    </row>
    <row r="5" spans="1:19" s="2" customFormat="1" ht="30" customHeight="1" x14ac:dyDescent="0.25">
      <c r="A5" s="1" t="s">
        <v>68</v>
      </c>
      <c r="B5" s="1" t="s">
        <v>69</v>
      </c>
      <c r="C5" s="1" t="s">
        <v>37</v>
      </c>
      <c r="D5" s="1" t="s">
        <v>42</v>
      </c>
      <c r="E5" s="1" t="s">
        <v>14</v>
      </c>
      <c r="F5" s="1"/>
      <c r="G5" s="1"/>
      <c r="H5" s="1"/>
      <c r="I5" s="1"/>
      <c r="J5" s="1" t="s">
        <v>52</v>
      </c>
      <c r="K5" s="1" t="s">
        <v>71</v>
      </c>
      <c r="L5" s="1">
        <v>1</v>
      </c>
      <c r="M5" s="1">
        <v>15</v>
      </c>
      <c r="N5" s="1"/>
      <c r="O5" s="1"/>
      <c r="P5" s="1">
        <v>1</v>
      </c>
      <c r="Q5" s="1">
        <v>7</v>
      </c>
      <c r="R5" s="1"/>
      <c r="S5" s="20">
        <f t="shared" si="0"/>
        <v>7</v>
      </c>
    </row>
    <row r="6" spans="1:19" s="2" customFormat="1" ht="30" customHeight="1" x14ac:dyDescent="0.25">
      <c r="A6" s="1" t="s">
        <v>64</v>
      </c>
      <c r="B6" s="1" t="s">
        <v>63</v>
      </c>
      <c r="C6" s="1" t="s">
        <v>30</v>
      </c>
      <c r="D6" s="1" t="s">
        <v>42</v>
      </c>
      <c r="E6" s="1"/>
      <c r="F6" s="8" t="s">
        <v>65</v>
      </c>
      <c r="G6" s="1"/>
      <c r="H6" s="16" t="s">
        <v>66</v>
      </c>
      <c r="I6" s="1" t="s">
        <v>56</v>
      </c>
      <c r="J6" s="1" t="s">
        <v>52</v>
      </c>
      <c r="K6" s="1" t="s">
        <v>67</v>
      </c>
      <c r="L6" s="1">
        <v>1</v>
      </c>
      <c r="M6" s="1">
        <v>24</v>
      </c>
      <c r="N6" s="1"/>
      <c r="O6" s="1"/>
      <c r="P6" s="1"/>
      <c r="Q6" s="1"/>
      <c r="R6" s="1"/>
      <c r="S6" s="20">
        <f t="shared" si="0"/>
        <v>0</v>
      </c>
    </row>
    <row r="7" spans="1:19" s="2" customFormat="1" ht="30" customHeight="1" x14ac:dyDescent="0.25">
      <c r="A7" s="1" t="s">
        <v>72</v>
      </c>
      <c r="B7" s="1" t="s">
        <v>73</v>
      </c>
      <c r="C7" s="1" t="s">
        <v>30</v>
      </c>
      <c r="D7" s="1" t="s">
        <v>42</v>
      </c>
      <c r="E7" s="1" t="s">
        <v>2</v>
      </c>
      <c r="F7" s="6"/>
      <c r="G7" s="1"/>
      <c r="H7" s="7"/>
      <c r="I7" s="1" t="s">
        <v>57</v>
      </c>
      <c r="J7" s="1" t="s">
        <v>51</v>
      </c>
      <c r="K7" s="1" t="s">
        <v>74</v>
      </c>
      <c r="L7" s="1">
        <v>1</v>
      </c>
      <c r="M7" s="1">
        <v>60</v>
      </c>
      <c r="N7" s="1"/>
      <c r="O7" s="1"/>
      <c r="P7" s="1"/>
      <c r="Q7" s="1"/>
      <c r="R7" s="1"/>
      <c r="S7" s="20">
        <f t="shared" si="0"/>
        <v>0</v>
      </c>
    </row>
    <row r="8" spans="1:19" s="2" customFormat="1" ht="30" customHeight="1" x14ac:dyDescent="0.25">
      <c r="A8" s="1" t="s">
        <v>72</v>
      </c>
      <c r="B8" s="1" t="s">
        <v>73</v>
      </c>
      <c r="C8" s="1" t="s">
        <v>30</v>
      </c>
      <c r="D8" s="1" t="s">
        <v>42</v>
      </c>
      <c r="E8" s="1" t="s">
        <v>48</v>
      </c>
      <c r="F8" s="1"/>
      <c r="G8" s="1"/>
      <c r="H8" s="1"/>
      <c r="I8" s="1" t="s">
        <v>57</v>
      </c>
      <c r="J8" s="1" t="s">
        <v>51</v>
      </c>
      <c r="K8" s="1" t="s">
        <v>75</v>
      </c>
      <c r="L8" s="1">
        <v>1</v>
      </c>
      <c r="M8" s="1">
        <v>30</v>
      </c>
      <c r="N8" s="1"/>
      <c r="O8" s="1"/>
      <c r="P8" s="1"/>
      <c r="Q8" s="1"/>
      <c r="R8" s="1"/>
      <c r="S8" s="20">
        <f t="shared" si="0"/>
        <v>0</v>
      </c>
    </row>
    <row r="9" spans="1:19" s="2" customFormat="1" ht="15.75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"/>
      <c r="S9" s="20">
        <f t="shared" si="0"/>
        <v>0</v>
      </c>
    </row>
    <row r="10" spans="1:19" s="2" customFormat="1" ht="30" customHeight="1" x14ac:dyDescent="0.25">
      <c r="A10" s="1" t="s">
        <v>68</v>
      </c>
      <c r="B10" s="1" t="s">
        <v>76</v>
      </c>
      <c r="C10" s="1" t="s">
        <v>37</v>
      </c>
      <c r="D10" s="1" t="s">
        <v>45</v>
      </c>
      <c r="E10" s="1" t="s">
        <v>14</v>
      </c>
      <c r="F10" s="1"/>
      <c r="G10" s="1"/>
      <c r="H10" s="1" t="s">
        <v>77</v>
      </c>
      <c r="I10" s="1" t="s">
        <v>57</v>
      </c>
      <c r="J10" s="1" t="s">
        <v>51</v>
      </c>
      <c r="K10" s="1" t="s">
        <v>78</v>
      </c>
      <c r="L10" s="1">
        <v>1</v>
      </c>
      <c r="M10" s="1">
        <v>15</v>
      </c>
      <c r="N10" s="1">
        <v>0</v>
      </c>
      <c r="O10" s="1">
        <v>0</v>
      </c>
      <c r="P10" s="1">
        <v>0</v>
      </c>
      <c r="Q10" s="1">
        <v>0</v>
      </c>
      <c r="R10" s="1"/>
      <c r="S10" s="20">
        <f t="shared" si="0"/>
        <v>0</v>
      </c>
    </row>
    <row r="11" spans="1:19" s="2" customFormat="1" ht="30" customHeight="1" x14ac:dyDescent="0.25">
      <c r="A11" s="1" t="s">
        <v>68</v>
      </c>
      <c r="B11" s="1" t="s">
        <v>76</v>
      </c>
      <c r="C11" s="1" t="s">
        <v>37</v>
      </c>
      <c r="D11" s="1" t="s">
        <v>45</v>
      </c>
      <c r="E11" s="1" t="s">
        <v>14</v>
      </c>
      <c r="F11" s="1"/>
      <c r="G11" s="1"/>
      <c r="H11" s="1" t="s">
        <v>77</v>
      </c>
      <c r="I11" s="1" t="s">
        <v>56</v>
      </c>
      <c r="J11" s="1" t="s">
        <v>51</v>
      </c>
      <c r="K11" s="1" t="s">
        <v>79</v>
      </c>
      <c r="L11" s="1">
        <v>1</v>
      </c>
      <c r="M11" s="1">
        <v>10</v>
      </c>
      <c r="N11" s="1">
        <v>0</v>
      </c>
      <c r="O11" s="1">
        <v>0</v>
      </c>
      <c r="P11" s="1">
        <v>0</v>
      </c>
      <c r="Q11" s="1">
        <v>0</v>
      </c>
      <c r="R11" s="1"/>
      <c r="S11" s="20">
        <f t="shared" si="0"/>
        <v>0</v>
      </c>
    </row>
    <row r="12" spans="1:19" s="2" customFormat="1" ht="30" customHeight="1" x14ac:dyDescent="0.25">
      <c r="A12" s="1" t="s">
        <v>80</v>
      </c>
      <c r="B12" s="1" t="s">
        <v>81</v>
      </c>
      <c r="C12" s="1" t="s">
        <v>37</v>
      </c>
      <c r="D12" s="1" t="s">
        <v>45</v>
      </c>
      <c r="E12" s="1" t="s">
        <v>48</v>
      </c>
      <c r="F12" s="1"/>
      <c r="G12" s="1"/>
      <c r="H12" s="1" t="s">
        <v>82</v>
      </c>
      <c r="I12" s="1" t="s">
        <v>56</v>
      </c>
      <c r="J12" s="1" t="s">
        <v>51</v>
      </c>
      <c r="K12" s="1" t="s">
        <v>83</v>
      </c>
      <c r="L12" s="1">
        <v>1</v>
      </c>
      <c r="M12" s="1">
        <v>30</v>
      </c>
      <c r="N12" s="1">
        <v>0</v>
      </c>
      <c r="O12" s="1">
        <v>0</v>
      </c>
      <c r="P12" s="1">
        <v>0</v>
      </c>
      <c r="Q12" s="1">
        <v>0</v>
      </c>
      <c r="R12" s="1"/>
      <c r="S12" s="20">
        <f t="shared" si="0"/>
        <v>0</v>
      </c>
    </row>
    <row r="13" spans="1:19" s="2" customFormat="1" ht="30" customHeight="1" x14ac:dyDescent="0.25">
      <c r="A13" s="1" t="s">
        <v>84</v>
      </c>
      <c r="B13" s="1" t="s">
        <v>85</v>
      </c>
      <c r="C13" s="1" t="s">
        <v>29</v>
      </c>
      <c r="D13" s="1" t="s">
        <v>45</v>
      </c>
      <c r="E13" s="1" t="s">
        <v>48</v>
      </c>
      <c r="F13" s="1"/>
      <c r="G13" s="1"/>
      <c r="H13" s="1" t="s">
        <v>82</v>
      </c>
      <c r="I13" s="1" t="s">
        <v>56</v>
      </c>
      <c r="J13" s="1" t="s">
        <v>51</v>
      </c>
      <c r="K13" s="1" t="s">
        <v>83</v>
      </c>
      <c r="L13" s="1">
        <v>0</v>
      </c>
      <c r="M13" s="1">
        <v>0</v>
      </c>
      <c r="N13" s="1">
        <v>0</v>
      </c>
      <c r="O13" s="1">
        <v>0</v>
      </c>
      <c r="P13" s="1">
        <v>1</v>
      </c>
      <c r="Q13" s="1">
        <v>30</v>
      </c>
      <c r="R13" s="1"/>
      <c r="S13" s="20">
        <f t="shared" si="0"/>
        <v>30</v>
      </c>
    </row>
    <row r="14" spans="1:19" s="2" customFormat="1" ht="15.7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1"/>
      <c r="S14" s="20">
        <f t="shared" si="0"/>
        <v>0</v>
      </c>
    </row>
    <row r="15" spans="1:19" s="2" customFormat="1" ht="30" customHeight="1" x14ac:dyDescent="0.25">
      <c r="A15" s="1" t="s">
        <v>86</v>
      </c>
      <c r="B15" s="1" t="s">
        <v>87</v>
      </c>
      <c r="C15" s="1" t="s">
        <v>29</v>
      </c>
      <c r="D15" s="1" t="s">
        <v>40</v>
      </c>
      <c r="E15" s="1"/>
      <c r="F15" s="1" t="s">
        <v>88</v>
      </c>
      <c r="G15" s="1"/>
      <c r="H15" s="1" t="s">
        <v>89</v>
      </c>
      <c r="I15" s="1" t="s">
        <v>90</v>
      </c>
      <c r="J15" s="1" t="s">
        <v>51</v>
      </c>
      <c r="K15" s="1" t="s">
        <v>91</v>
      </c>
      <c r="L15" s="1">
        <v>1</v>
      </c>
      <c r="M15" s="1">
        <v>10</v>
      </c>
      <c r="N15" s="1">
        <v>1</v>
      </c>
      <c r="O15" s="1">
        <v>10</v>
      </c>
      <c r="P15" s="1"/>
      <c r="Q15" s="1"/>
      <c r="R15" s="1"/>
      <c r="S15" s="20">
        <f t="shared" si="0"/>
        <v>0</v>
      </c>
    </row>
    <row r="16" spans="1:19" s="2" customFormat="1" ht="30" customHeight="1" x14ac:dyDescent="0.25">
      <c r="A16" s="1" t="s">
        <v>86</v>
      </c>
      <c r="B16" s="1" t="s">
        <v>87</v>
      </c>
      <c r="C16" s="1" t="s">
        <v>29</v>
      </c>
      <c r="D16" s="1" t="s">
        <v>40</v>
      </c>
      <c r="E16" s="1"/>
      <c r="F16" s="1" t="s">
        <v>88</v>
      </c>
      <c r="G16" s="1"/>
      <c r="H16" s="1" t="s">
        <v>89</v>
      </c>
      <c r="I16" s="1" t="s">
        <v>90</v>
      </c>
      <c r="J16" s="1" t="s">
        <v>52</v>
      </c>
      <c r="K16" s="1" t="s">
        <v>92</v>
      </c>
      <c r="L16" s="1">
        <v>1</v>
      </c>
      <c r="M16" s="1">
        <v>10</v>
      </c>
      <c r="N16" s="1">
        <v>1</v>
      </c>
      <c r="O16" s="1">
        <v>10</v>
      </c>
      <c r="P16" s="1"/>
      <c r="Q16" s="1"/>
      <c r="R16" s="1"/>
      <c r="S16" s="20">
        <f t="shared" si="0"/>
        <v>0</v>
      </c>
    </row>
    <row r="17" spans="1:19" s="2" customFormat="1" ht="30" customHeight="1" x14ac:dyDescent="0.25">
      <c r="A17" s="1" t="s">
        <v>93</v>
      </c>
      <c r="B17" s="1" t="s">
        <v>94</v>
      </c>
      <c r="C17" s="1" t="s">
        <v>34</v>
      </c>
      <c r="D17" s="1" t="s">
        <v>40</v>
      </c>
      <c r="E17" s="1" t="s">
        <v>48</v>
      </c>
      <c r="F17" s="1"/>
      <c r="G17" s="1"/>
      <c r="H17" s="1" t="s">
        <v>95</v>
      </c>
      <c r="I17" s="1" t="s">
        <v>57</v>
      </c>
      <c r="J17" s="1" t="s">
        <v>51</v>
      </c>
      <c r="K17" s="1" t="s">
        <v>96</v>
      </c>
      <c r="L17" s="1"/>
      <c r="M17" s="1"/>
      <c r="N17" s="1"/>
      <c r="O17" s="1"/>
      <c r="P17" s="1">
        <v>1</v>
      </c>
      <c r="Q17" s="1">
        <v>30</v>
      </c>
      <c r="R17" s="1"/>
      <c r="S17" s="20">
        <f t="shared" si="0"/>
        <v>30</v>
      </c>
    </row>
    <row r="18" spans="1:19" s="2" customFormat="1" ht="30" customHeight="1" x14ac:dyDescent="0.25">
      <c r="A18" s="1" t="s">
        <v>93</v>
      </c>
      <c r="B18" s="1" t="s">
        <v>94</v>
      </c>
      <c r="C18" s="1" t="s">
        <v>34</v>
      </c>
      <c r="D18" s="1" t="s">
        <v>40</v>
      </c>
      <c r="E18" s="1" t="s">
        <v>48</v>
      </c>
      <c r="F18" s="1"/>
      <c r="G18" s="1"/>
      <c r="H18" s="1" t="s">
        <v>95</v>
      </c>
      <c r="I18" s="1" t="s">
        <v>57</v>
      </c>
      <c r="J18" s="1" t="s">
        <v>52</v>
      </c>
      <c r="K18" s="1" t="s">
        <v>97</v>
      </c>
      <c r="L18" s="1"/>
      <c r="M18" s="1"/>
      <c r="N18" s="1"/>
      <c r="O18" s="1"/>
      <c r="P18" s="1">
        <v>1</v>
      </c>
      <c r="Q18" s="1">
        <v>30</v>
      </c>
      <c r="R18" s="1"/>
      <c r="S18" s="20">
        <f t="shared" si="0"/>
        <v>30</v>
      </c>
    </row>
    <row r="19" spans="1:19" s="2" customFormat="1" ht="30" customHeight="1" x14ac:dyDescent="0.25">
      <c r="A19" s="1" t="s">
        <v>93</v>
      </c>
      <c r="B19" s="1" t="s">
        <v>94</v>
      </c>
      <c r="C19" s="1" t="s">
        <v>34</v>
      </c>
      <c r="D19" s="1" t="s">
        <v>40</v>
      </c>
      <c r="E19" s="1" t="s">
        <v>48</v>
      </c>
      <c r="F19" s="1"/>
      <c r="G19" s="1"/>
      <c r="H19" s="1" t="s">
        <v>95</v>
      </c>
      <c r="I19" s="1" t="s">
        <v>57</v>
      </c>
      <c r="J19" s="1" t="s">
        <v>52</v>
      </c>
      <c r="K19" s="1" t="s">
        <v>98</v>
      </c>
      <c r="L19" s="1"/>
      <c r="M19" s="1"/>
      <c r="N19" s="1"/>
      <c r="O19" s="1"/>
      <c r="P19" s="1">
        <v>1</v>
      </c>
      <c r="Q19" s="1">
        <v>15</v>
      </c>
      <c r="R19" s="1"/>
      <c r="S19" s="20">
        <f t="shared" si="0"/>
        <v>15</v>
      </c>
    </row>
    <row r="20" spans="1:19" s="2" customFormat="1" ht="15.7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"/>
      <c r="S20" s="20">
        <f t="shared" si="0"/>
        <v>0</v>
      </c>
    </row>
    <row r="21" spans="1:19" s="2" customFormat="1" ht="15.7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"/>
      <c r="S21" s="20"/>
    </row>
    <row r="22" spans="1:19" s="17" customFormat="1" ht="79.5" customHeight="1" x14ac:dyDescent="0.25">
      <c r="A22" s="15" t="s">
        <v>163</v>
      </c>
      <c r="B22" s="15" t="s">
        <v>164</v>
      </c>
      <c r="C22" s="15" t="s">
        <v>37</v>
      </c>
      <c r="D22" s="15" t="s">
        <v>41</v>
      </c>
      <c r="E22" s="15"/>
      <c r="F22" s="15"/>
      <c r="G22" s="15" t="s">
        <v>160</v>
      </c>
      <c r="H22" s="15" t="s">
        <v>171</v>
      </c>
      <c r="I22" s="15" t="s">
        <v>162</v>
      </c>
      <c r="J22" s="15"/>
      <c r="K22" s="15" t="s">
        <v>165</v>
      </c>
      <c r="L22" s="15">
        <v>1</v>
      </c>
      <c r="M22" s="15">
        <v>20</v>
      </c>
      <c r="N22" s="15"/>
      <c r="O22" s="15"/>
      <c r="P22" s="15"/>
      <c r="Q22" s="15"/>
      <c r="R22" s="15"/>
    </row>
    <row r="23" spans="1:19" s="2" customFormat="1" ht="30" customHeight="1" x14ac:dyDescent="0.25">
      <c r="A23" s="18" t="s">
        <v>100</v>
      </c>
      <c r="B23" s="18" t="s">
        <v>99</v>
      </c>
      <c r="C23" s="18" t="s">
        <v>30</v>
      </c>
      <c r="D23" s="18" t="s">
        <v>41</v>
      </c>
      <c r="E23" s="18"/>
      <c r="F23" s="18" t="s">
        <v>101</v>
      </c>
      <c r="G23" s="18"/>
      <c r="H23" s="18" t="s">
        <v>102</v>
      </c>
      <c r="I23" s="18" t="s">
        <v>58</v>
      </c>
      <c r="J23" s="18" t="s">
        <v>51</v>
      </c>
      <c r="K23" s="18" t="s">
        <v>103</v>
      </c>
      <c r="L23" s="18">
        <v>1</v>
      </c>
      <c r="M23" s="18">
        <v>15</v>
      </c>
      <c r="N23" s="18">
        <v>1</v>
      </c>
      <c r="O23" s="18">
        <v>15</v>
      </c>
      <c r="P23" s="18">
        <v>1</v>
      </c>
      <c r="Q23" s="18">
        <v>30</v>
      </c>
      <c r="R23" s="1"/>
      <c r="S23" s="20">
        <f t="shared" si="0"/>
        <v>30</v>
      </c>
    </row>
    <row r="24" spans="1:19" s="17" customFormat="1" ht="30" customHeight="1" x14ac:dyDescent="0.25">
      <c r="A24" s="18" t="s">
        <v>100</v>
      </c>
      <c r="B24" s="18" t="s">
        <v>99</v>
      </c>
      <c r="C24" s="18" t="s">
        <v>30</v>
      </c>
      <c r="D24" s="18" t="s">
        <v>41</v>
      </c>
      <c r="E24" s="18"/>
      <c r="F24" s="18" t="s">
        <v>101</v>
      </c>
      <c r="G24" s="18"/>
      <c r="H24" s="18" t="s">
        <v>102</v>
      </c>
      <c r="I24" s="18" t="s">
        <v>58</v>
      </c>
      <c r="J24" s="18" t="s">
        <v>52</v>
      </c>
      <c r="K24" s="18" t="s">
        <v>154</v>
      </c>
      <c r="L24" s="18">
        <v>1</v>
      </c>
      <c r="M24" s="18">
        <v>30</v>
      </c>
      <c r="N24" s="18"/>
      <c r="O24" s="18"/>
      <c r="P24" s="18">
        <v>1</v>
      </c>
      <c r="Q24" s="18">
        <v>30</v>
      </c>
      <c r="R24" s="15"/>
      <c r="S24" s="20">
        <f t="shared" si="0"/>
        <v>30</v>
      </c>
    </row>
    <row r="25" spans="1:19" s="17" customFormat="1" ht="79.5" customHeight="1" x14ac:dyDescent="0.25">
      <c r="A25" s="15" t="s">
        <v>100</v>
      </c>
      <c r="B25" s="15" t="s">
        <v>99</v>
      </c>
      <c r="C25" s="15" t="s">
        <v>30</v>
      </c>
      <c r="D25" s="15" t="s">
        <v>41</v>
      </c>
      <c r="E25" s="15"/>
      <c r="F25" s="15"/>
      <c r="G25" s="15" t="s">
        <v>160</v>
      </c>
      <c r="H25" s="15" t="s">
        <v>171</v>
      </c>
      <c r="I25" s="15" t="s">
        <v>162</v>
      </c>
      <c r="J25" s="15"/>
      <c r="K25" s="15" t="s">
        <v>161</v>
      </c>
      <c r="L25" s="15">
        <v>1</v>
      </c>
      <c r="M25" s="15">
        <v>10</v>
      </c>
      <c r="N25" s="15"/>
      <c r="O25" s="15"/>
      <c r="P25" s="15"/>
      <c r="Q25" s="15"/>
      <c r="R25" s="15"/>
    </row>
    <row r="26" spans="1:19" s="2" customFormat="1" ht="30" customHeight="1" x14ac:dyDescent="0.25">
      <c r="A26" s="18" t="s">
        <v>100</v>
      </c>
      <c r="B26" s="18" t="s">
        <v>99</v>
      </c>
      <c r="C26" s="18" t="s">
        <v>30</v>
      </c>
      <c r="D26" s="18" t="s">
        <v>41</v>
      </c>
      <c r="E26" s="18"/>
      <c r="F26" s="18"/>
      <c r="G26" s="18" t="s">
        <v>104</v>
      </c>
      <c r="H26" s="18" t="s">
        <v>105</v>
      </c>
      <c r="I26" s="18" t="s">
        <v>58</v>
      </c>
      <c r="J26" s="18" t="s">
        <v>51</v>
      </c>
      <c r="K26" s="18" t="s">
        <v>106</v>
      </c>
      <c r="L26" s="18">
        <v>1</v>
      </c>
      <c r="M26" s="18">
        <v>15</v>
      </c>
      <c r="N26" s="18"/>
      <c r="O26" s="18"/>
      <c r="P26" s="18"/>
      <c r="Q26" s="18"/>
      <c r="R26" s="1"/>
      <c r="S26" s="20">
        <f t="shared" si="0"/>
        <v>0</v>
      </c>
    </row>
    <row r="27" spans="1:19" s="2" customFormat="1" ht="30" customHeight="1" x14ac:dyDescent="0.25">
      <c r="A27" s="18" t="s">
        <v>107</v>
      </c>
      <c r="B27" s="18" t="s">
        <v>107</v>
      </c>
      <c r="C27" s="18" t="s">
        <v>37</v>
      </c>
      <c r="D27" s="18" t="s">
        <v>41</v>
      </c>
      <c r="E27" s="18" t="s">
        <v>48</v>
      </c>
      <c r="F27" s="18"/>
      <c r="G27" s="18"/>
      <c r="H27" s="18" t="s">
        <v>95</v>
      </c>
      <c r="I27" s="18" t="s">
        <v>56</v>
      </c>
      <c r="J27" s="18" t="s">
        <v>51</v>
      </c>
      <c r="K27" s="18" t="s">
        <v>108</v>
      </c>
      <c r="L27" s="18">
        <v>1</v>
      </c>
      <c r="M27" s="18">
        <v>15</v>
      </c>
      <c r="N27" s="18">
        <v>1</v>
      </c>
      <c r="O27" s="18">
        <v>5</v>
      </c>
      <c r="P27" s="18">
        <v>1</v>
      </c>
      <c r="Q27" s="18">
        <v>10</v>
      </c>
      <c r="R27" s="1"/>
      <c r="S27" s="20">
        <f t="shared" si="0"/>
        <v>10</v>
      </c>
    </row>
    <row r="28" spans="1:19" s="2" customFormat="1" ht="30" customHeight="1" x14ac:dyDescent="0.25">
      <c r="A28" s="18" t="s">
        <v>109</v>
      </c>
      <c r="B28" s="18" t="s">
        <v>110</v>
      </c>
      <c r="C28" s="18" t="s">
        <v>31</v>
      </c>
      <c r="D28" s="18" t="s">
        <v>41</v>
      </c>
      <c r="E28" s="18" t="s">
        <v>2</v>
      </c>
      <c r="F28" s="18"/>
      <c r="G28" s="18"/>
      <c r="H28" s="18" t="s">
        <v>111</v>
      </c>
      <c r="I28" s="18" t="s">
        <v>56</v>
      </c>
      <c r="J28" s="18" t="s">
        <v>51</v>
      </c>
      <c r="K28" s="18" t="s">
        <v>112</v>
      </c>
      <c r="L28" s="18">
        <v>1</v>
      </c>
      <c r="M28" s="18">
        <v>15</v>
      </c>
      <c r="N28" s="18"/>
      <c r="O28" s="18"/>
      <c r="P28" s="18"/>
      <c r="Q28" s="18"/>
      <c r="R28" s="1"/>
      <c r="S28" s="20">
        <f t="shared" si="0"/>
        <v>0</v>
      </c>
    </row>
    <row r="29" spans="1:19" s="2" customFormat="1" ht="30" customHeight="1" x14ac:dyDescent="0.25">
      <c r="A29" s="18" t="s">
        <v>109</v>
      </c>
      <c r="B29" s="18" t="s">
        <v>110</v>
      </c>
      <c r="C29" s="18" t="s">
        <v>31</v>
      </c>
      <c r="D29" s="18" t="s">
        <v>41</v>
      </c>
      <c r="E29" s="18" t="s">
        <v>6</v>
      </c>
      <c r="F29" s="18"/>
      <c r="G29" s="18"/>
      <c r="H29" s="18" t="s">
        <v>113</v>
      </c>
      <c r="I29" s="18"/>
      <c r="J29" s="18" t="s">
        <v>51</v>
      </c>
      <c r="K29" s="18" t="s">
        <v>114</v>
      </c>
      <c r="L29" s="18">
        <v>1</v>
      </c>
      <c r="M29" s="18">
        <v>5</v>
      </c>
      <c r="N29" s="18"/>
      <c r="O29" s="18"/>
      <c r="P29" s="18"/>
      <c r="Q29" s="18"/>
      <c r="R29" s="1"/>
      <c r="S29" s="20">
        <f t="shared" si="0"/>
        <v>0</v>
      </c>
    </row>
    <row r="30" spans="1:19" s="2" customFormat="1" ht="30" customHeight="1" x14ac:dyDescent="0.25">
      <c r="A30" s="18" t="s">
        <v>115</v>
      </c>
      <c r="B30" s="18" t="s">
        <v>116</v>
      </c>
      <c r="C30" s="18" t="s">
        <v>37</v>
      </c>
      <c r="D30" s="18" t="s">
        <v>41</v>
      </c>
      <c r="E30" s="18"/>
      <c r="F30" s="18" t="s">
        <v>117</v>
      </c>
      <c r="G30" s="18"/>
      <c r="H30" s="18" t="s">
        <v>118</v>
      </c>
      <c r="I30" s="18" t="s">
        <v>56</v>
      </c>
      <c r="J30" s="18" t="s">
        <v>51</v>
      </c>
      <c r="K30" s="18" t="s">
        <v>119</v>
      </c>
      <c r="L30" s="18">
        <v>1</v>
      </c>
      <c r="M30" s="18">
        <v>3</v>
      </c>
      <c r="N30" s="18"/>
      <c r="O30" s="18"/>
      <c r="P30" s="18">
        <v>1</v>
      </c>
      <c r="Q30" s="18">
        <v>1</v>
      </c>
      <c r="R30" s="1"/>
      <c r="S30" s="20">
        <f t="shared" si="0"/>
        <v>1</v>
      </c>
    </row>
    <row r="31" spans="1:19" s="2" customFormat="1" ht="30" customHeight="1" x14ac:dyDescent="0.25">
      <c r="A31" s="18" t="s">
        <v>120</v>
      </c>
      <c r="B31" s="18" t="s">
        <v>121</v>
      </c>
      <c r="C31" s="18" t="s">
        <v>31</v>
      </c>
      <c r="D31" s="18" t="s">
        <v>41</v>
      </c>
      <c r="E31" s="18" t="s">
        <v>6</v>
      </c>
      <c r="F31" s="18"/>
      <c r="G31" s="18"/>
      <c r="H31" s="18" t="s">
        <v>113</v>
      </c>
      <c r="I31" s="18"/>
      <c r="J31" s="18" t="s">
        <v>51</v>
      </c>
      <c r="K31" s="18" t="s">
        <v>122</v>
      </c>
      <c r="L31" s="18">
        <v>1</v>
      </c>
      <c r="M31" s="18">
        <v>4</v>
      </c>
      <c r="N31" s="18">
        <v>1</v>
      </c>
      <c r="O31" s="18">
        <v>4</v>
      </c>
      <c r="P31" s="18"/>
      <c r="Q31" s="18"/>
      <c r="R31" s="1"/>
      <c r="S31" s="20">
        <f t="shared" si="0"/>
        <v>0</v>
      </c>
    </row>
    <row r="32" spans="1:19" s="2" customFormat="1" ht="30" customHeight="1" x14ac:dyDescent="0.25">
      <c r="A32" s="18" t="s">
        <v>120</v>
      </c>
      <c r="B32" s="18" t="s">
        <v>121</v>
      </c>
      <c r="C32" s="18" t="s">
        <v>31</v>
      </c>
      <c r="D32" s="18" t="s">
        <v>41</v>
      </c>
      <c r="E32" s="18" t="s">
        <v>48</v>
      </c>
      <c r="F32" s="18"/>
      <c r="G32" s="18"/>
      <c r="H32" s="18" t="s">
        <v>95</v>
      </c>
      <c r="I32" s="18" t="s">
        <v>56</v>
      </c>
      <c r="J32" s="18" t="s">
        <v>51</v>
      </c>
      <c r="K32" s="18" t="s">
        <v>123</v>
      </c>
      <c r="L32" s="18">
        <v>1</v>
      </c>
      <c r="M32" s="18">
        <v>2</v>
      </c>
      <c r="N32" s="18"/>
      <c r="O32" s="18"/>
      <c r="P32" s="18">
        <v>1</v>
      </c>
      <c r="Q32" s="18">
        <v>2</v>
      </c>
      <c r="R32" s="1"/>
      <c r="S32" s="20">
        <f t="shared" si="0"/>
        <v>2</v>
      </c>
    </row>
    <row r="33" spans="1:19" s="2" customFormat="1" ht="30" customHeight="1" x14ac:dyDescent="0.25">
      <c r="A33" s="18" t="s">
        <v>120</v>
      </c>
      <c r="B33" s="18" t="s">
        <v>121</v>
      </c>
      <c r="C33" s="18" t="s">
        <v>31</v>
      </c>
      <c r="D33" s="18" t="s">
        <v>41</v>
      </c>
      <c r="E33" s="18"/>
      <c r="F33" s="18" t="s">
        <v>124</v>
      </c>
      <c r="G33" s="18"/>
      <c r="H33" s="34" t="s">
        <v>125</v>
      </c>
      <c r="I33" s="18" t="s">
        <v>56</v>
      </c>
      <c r="J33" s="18" t="s">
        <v>51</v>
      </c>
      <c r="K33" s="35" t="s">
        <v>126</v>
      </c>
      <c r="L33" s="18">
        <v>1</v>
      </c>
      <c r="M33" s="18">
        <v>20</v>
      </c>
      <c r="N33" s="18"/>
      <c r="O33" s="18"/>
      <c r="P33" s="18"/>
      <c r="Q33" s="18"/>
      <c r="R33" s="1"/>
      <c r="S33" s="20">
        <f t="shared" si="0"/>
        <v>0</v>
      </c>
    </row>
    <row r="34" spans="1:19" s="2" customFormat="1" ht="30" customHeight="1" x14ac:dyDescent="0.25">
      <c r="A34" s="18" t="s">
        <v>127</v>
      </c>
      <c r="B34" s="18" t="s">
        <v>110</v>
      </c>
      <c r="C34" s="18" t="s">
        <v>31</v>
      </c>
      <c r="D34" s="18" t="s">
        <v>41</v>
      </c>
      <c r="E34" s="18" t="s">
        <v>48</v>
      </c>
      <c r="F34" s="18"/>
      <c r="G34" s="18"/>
      <c r="H34" s="18" t="s">
        <v>95</v>
      </c>
      <c r="I34" s="18" t="s">
        <v>56</v>
      </c>
      <c r="J34" s="18" t="s">
        <v>51</v>
      </c>
      <c r="K34" s="18" t="s">
        <v>108</v>
      </c>
      <c r="L34" s="18">
        <v>1</v>
      </c>
      <c r="M34" s="18">
        <v>15</v>
      </c>
      <c r="N34" s="18">
        <v>1</v>
      </c>
      <c r="O34" s="18">
        <v>5</v>
      </c>
      <c r="P34" s="18">
        <v>1</v>
      </c>
      <c r="Q34" s="18">
        <v>10</v>
      </c>
      <c r="R34" s="1"/>
      <c r="S34" s="20">
        <f t="shared" si="0"/>
        <v>10</v>
      </c>
    </row>
    <row r="35" spans="1:19" s="2" customFormat="1" ht="30" customHeight="1" x14ac:dyDescent="0.25">
      <c r="A35" s="18" t="s">
        <v>128</v>
      </c>
      <c r="B35" s="18" t="s">
        <v>110</v>
      </c>
      <c r="C35" s="18" t="s">
        <v>31</v>
      </c>
      <c r="D35" s="18" t="s">
        <v>41</v>
      </c>
      <c r="E35" s="18" t="s">
        <v>48</v>
      </c>
      <c r="F35" s="18"/>
      <c r="G35" s="18"/>
      <c r="H35" s="18" t="s">
        <v>95</v>
      </c>
      <c r="I35" s="18" t="s">
        <v>56</v>
      </c>
      <c r="J35" s="18" t="s">
        <v>51</v>
      </c>
      <c r="K35" s="18" t="s">
        <v>123</v>
      </c>
      <c r="L35" s="18">
        <v>1</v>
      </c>
      <c r="M35" s="18">
        <v>16</v>
      </c>
      <c r="N35" s="18"/>
      <c r="O35" s="18"/>
      <c r="P35" s="18">
        <v>1</v>
      </c>
      <c r="Q35" s="18">
        <v>8</v>
      </c>
      <c r="R35" s="1"/>
      <c r="S35" s="20">
        <f t="shared" si="0"/>
        <v>8</v>
      </c>
    </row>
    <row r="36" spans="1:19" s="17" customFormat="1" ht="30" customHeight="1" x14ac:dyDescent="0.25">
      <c r="A36" s="18" t="s">
        <v>109</v>
      </c>
      <c r="B36" s="18" t="s">
        <v>110</v>
      </c>
      <c r="C36" s="18" t="s">
        <v>31</v>
      </c>
      <c r="D36" s="18" t="s">
        <v>41</v>
      </c>
      <c r="E36" s="18" t="s">
        <v>48</v>
      </c>
      <c r="F36" s="18"/>
      <c r="G36" s="18"/>
      <c r="H36" s="18" t="s">
        <v>95</v>
      </c>
      <c r="I36" s="18" t="s">
        <v>57</v>
      </c>
      <c r="J36" s="18" t="s">
        <v>52</v>
      </c>
      <c r="K36" s="18" t="s">
        <v>157</v>
      </c>
      <c r="L36" s="18">
        <v>1</v>
      </c>
      <c r="M36" s="18">
        <v>15</v>
      </c>
      <c r="N36" s="18"/>
      <c r="O36" s="18"/>
      <c r="P36" s="18">
        <v>1</v>
      </c>
      <c r="Q36" s="18">
        <v>8</v>
      </c>
      <c r="R36" s="15"/>
      <c r="S36" s="20">
        <f t="shared" si="0"/>
        <v>8</v>
      </c>
    </row>
    <row r="37" spans="1:19" s="17" customFormat="1" ht="30" customHeight="1" x14ac:dyDescent="0.25">
      <c r="A37" s="18" t="s">
        <v>155</v>
      </c>
      <c r="B37" s="18" t="s">
        <v>156</v>
      </c>
      <c r="C37" s="18" t="s">
        <v>31</v>
      </c>
      <c r="D37" s="18" t="s">
        <v>41</v>
      </c>
      <c r="E37" s="18" t="s">
        <v>48</v>
      </c>
      <c r="F37" s="18"/>
      <c r="G37" s="18"/>
      <c r="H37" s="18" t="s">
        <v>95</v>
      </c>
      <c r="I37" s="18" t="s">
        <v>57</v>
      </c>
      <c r="J37" s="18" t="s">
        <v>52</v>
      </c>
      <c r="K37" s="18" t="s">
        <v>157</v>
      </c>
      <c r="L37" s="18">
        <v>1</v>
      </c>
      <c r="M37" s="18">
        <v>15</v>
      </c>
      <c r="N37" s="18"/>
      <c r="O37" s="18"/>
      <c r="P37" s="18">
        <v>1</v>
      </c>
      <c r="Q37" s="18">
        <v>7</v>
      </c>
      <c r="R37" s="15"/>
      <c r="S37" s="20">
        <f t="shared" si="0"/>
        <v>7</v>
      </c>
    </row>
    <row r="38" spans="1:19" s="2" customFormat="1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"/>
      <c r="S38" s="20">
        <f t="shared" si="0"/>
        <v>0</v>
      </c>
    </row>
    <row r="39" spans="1:19" s="2" customFormat="1" ht="30" customHeight="1" x14ac:dyDescent="0.25">
      <c r="A39" s="1" t="s">
        <v>129</v>
      </c>
      <c r="B39" s="1" t="s">
        <v>130</v>
      </c>
      <c r="C39" s="1" t="s">
        <v>30</v>
      </c>
      <c r="D39" s="1" t="s">
        <v>46</v>
      </c>
      <c r="E39" s="1" t="s">
        <v>48</v>
      </c>
      <c r="F39" s="1"/>
      <c r="G39" s="1"/>
      <c r="H39" s="1" t="s">
        <v>95</v>
      </c>
      <c r="I39" s="1" t="s">
        <v>56</v>
      </c>
      <c r="J39" s="1" t="s">
        <v>51</v>
      </c>
      <c r="K39" s="1" t="s">
        <v>131</v>
      </c>
      <c r="L39" s="1">
        <v>1</v>
      </c>
      <c r="M39" s="1">
        <v>30</v>
      </c>
      <c r="N39" s="1"/>
      <c r="O39" s="1"/>
      <c r="P39" s="1">
        <v>1</v>
      </c>
      <c r="Q39" s="1">
        <v>30</v>
      </c>
      <c r="R39" s="1"/>
      <c r="S39" s="20">
        <f t="shared" si="0"/>
        <v>30</v>
      </c>
    </row>
    <row r="40" spans="1:19" s="2" customFormat="1" ht="30" customHeight="1" x14ac:dyDescent="0.25">
      <c r="A40" s="1" t="s">
        <v>129</v>
      </c>
      <c r="B40" s="1" t="s">
        <v>130</v>
      </c>
      <c r="C40" s="1" t="s">
        <v>30</v>
      </c>
      <c r="D40" s="1" t="s">
        <v>46</v>
      </c>
      <c r="E40" s="1" t="s">
        <v>158</v>
      </c>
      <c r="F40" s="1"/>
      <c r="G40" s="1"/>
      <c r="H40" s="1" t="s">
        <v>158</v>
      </c>
      <c r="I40" s="1" t="s">
        <v>56</v>
      </c>
      <c r="J40" s="1" t="s">
        <v>52</v>
      </c>
      <c r="K40" s="1" t="s">
        <v>159</v>
      </c>
      <c r="L40" s="1">
        <v>1</v>
      </c>
      <c r="M40" s="1">
        <v>30</v>
      </c>
      <c r="N40" s="1"/>
      <c r="O40" s="1"/>
      <c r="P40" s="1">
        <v>1</v>
      </c>
      <c r="Q40" s="1">
        <v>30</v>
      </c>
      <c r="R40" s="1"/>
      <c r="S40" s="20">
        <f t="shared" si="0"/>
        <v>30</v>
      </c>
    </row>
    <row r="41" spans="1:19" s="2" customFormat="1" ht="30" customHeight="1" x14ac:dyDescent="0.25">
      <c r="A41" s="1" t="s">
        <v>132</v>
      </c>
      <c r="B41" s="1" t="s">
        <v>99</v>
      </c>
      <c r="C41" s="1" t="s">
        <v>37</v>
      </c>
      <c r="D41" s="1" t="s">
        <v>46</v>
      </c>
      <c r="E41" s="1" t="s">
        <v>15</v>
      </c>
      <c r="F41" s="1"/>
      <c r="G41" s="1"/>
      <c r="H41" s="1" t="s">
        <v>133</v>
      </c>
      <c r="I41" s="1" t="s">
        <v>57</v>
      </c>
      <c r="J41" s="1" t="s">
        <v>51</v>
      </c>
      <c r="K41" s="1" t="s">
        <v>134</v>
      </c>
      <c r="L41" s="1">
        <v>1</v>
      </c>
      <c r="M41" s="1">
        <v>10</v>
      </c>
      <c r="N41" s="1">
        <v>1</v>
      </c>
      <c r="O41" s="1">
        <v>10</v>
      </c>
      <c r="P41" s="1"/>
      <c r="Q41" s="1"/>
      <c r="R41" s="1"/>
      <c r="S41" s="20">
        <f t="shared" si="0"/>
        <v>0</v>
      </c>
    </row>
    <row r="42" spans="1:19" s="2" customFormat="1" ht="30" customHeight="1" x14ac:dyDescent="0.25">
      <c r="A42" s="18" t="s">
        <v>135</v>
      </c>
      <c r="B42" s="18" t="s">
        <v>136</v>
      </c>
      <c r="C42" s="18" t="s">
        <v>30</v>
      </c>
      <c r="D42" s="18" t="s">
        <v>46</v>
      </c>
      <c r="E42" s="18" t="s">
        <v>15</v>
      </c>
      <c r="F42" s="18"/>
      <c r="G42" s="18"/>
      <c r="H42" s="18" t="s">
        <v>133</v>
      </c>
      <c r="I42" s="18" t="s">
        <v>57</v>
      </c>
      <c r="J42" s="18" t="s">
        <v>51</v>
      </c>
      <c r="K42" s="18" t="s">
        <v>134</v>
      </c>
      <c r="L42" s="18">
        <v>1</v>
      </c>
      <c r="M42" s="18">
        <v>10</v>
      </c>
      <c r="N42" s="18">
        <v>1</v>
      </c>
      <c r="O42" s="18">
        <v>10</v>
      </c>
      <c r="P42" s="18"/>
      <c r="Q42" s="18"/>
      <c r="R42" s="1"/>
      <c r="S42" s="20">
        <f t="shared" si="0"/>
        <v>0</v>
      </c>
    </row>
    <row r="43" spans="1:19" s="2" customFormat="1" ht="30" customHeight="1" x14ac:dyDescent="0.25">
      <c r="A43" s="18" t="s">
        <v>137</v>
      </c>
      <c r="B43" s="18" t="s">
        <v>138</v>
      </c>
      <c r="C43" s="18" t="s">
        <v>34</v>
      </c>
      <c r="D43" s="18" t="s">
        <v>46</v>
      </c>
      <c r="E43" s="18" t="s">
        <v>48</v>
      </c>
      <c r="F43" s="18"/>
      <c r="G43" s="18"/>
      <c r="H43" s="18" t="s">
        <v>95</v>
      </c>
      <c r="I43" s="18" t="s">
        <v>56</v>
      </c>
      <c r="J43" s="18" t="s">
        <v>51</v>
      </c>
      <c r="K43" s="18" t="s">
        <v>70</v>
      </c>
      <c r="L43" s="18"/>
      <c r="M43" s="18"/>
      <c r="N43" s="18"/>
      <c r="O43" s="18"/>
      <c r="P43" s="18">
        <v>1</v>
      </c>
      <c r="Q43" s="18">
        <v>16</v>
      </c>
      <c r="R43" s="1"/>
      <c r="S43" s="20">
        <f t="shared" si="0"/>
        <v>16</v>
      </c>
    </row>
    <row r="44" spans="1:19" s="2" customFormat="1" ht="15.75" customHeight="1" x14ac:dyDescent="0.2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1"/>
      <c r="S44" s="20">
        <f t="shared" si="0"/>
        <v>0</v>
      </c>
    </row>
    <row r="45" spans="1:19" s="2" customFormat="1" ht="30" customHeight="1" x14ac:dyDescent="0.25">
      <c r="A45" s="18" t="s">
        <v>150</v>
      </c>
      <c r="B45" s="18" t="s">
        <v>85</v>
      </c>
      <c r="C45" s="18" t="s">
        <v>34</v>
      </c>
      <c r="D45" s="18" t="s">
        <v>39</v>
      </c>
      <c r="E45" s="18" t="s">
        <v>0</v>
      </c>
      <c r="F45" s="18"/>
      <c r="G45" s="18"/>
      <c r="H45" s="18" t="s">
        <v>139</v>
      </c>
      <c r="I45" s="18" t="s">
        <v>56</v>
      </c>
      <c r="J45" s="18" t="s">
        <v>51</v>
      </c>
      <c r="K45" s="18" t="s">
        <v>140</v>
      </c>
      <c r="L45" s="18"/>
      <c r="M45" s="18"/>
      <c r="N45" s="18"/>
      <c r="O45" s="18"/>
      <c r="P45" s="18">
        <v>1</v>
      </c>
      <c r="Q45" s="18">
        <v>39</v>
      </c>
      <c r="R45" s="1"/>
      <c r="S45" s="20">
        <f t="shared" si="0"/>
        <v>39</v>
      </c>
    </row>
    <row r="46" spans="1:19" s="2" customFormat="1" ht="30" customHeight="1" x14ac:dyDescent="0.25">
      <c r="A46" s="18" t="s">
        <v>150</v>
      </c>
      <c r="B46" s="18" t="s">
        <v>85</v>
      </c>
      <c r="C46" s="18" t="s">
        <v>34</v>
      </c>
      <c r="D46" s="18" t="s">
        <v>39</v>
      </c>
      <c r="E46" s="18" t="s">
        <v>0</v>
      </c>
      <c r="F46" s="18"/>
      <c r="G46" s="18"/>
      <c r="H46" s="18" t="s">
        <v>141</v>
      </c>
      <c r="I46" s="18" t="s">
        <v>56</v>
      </c>
      <c r="J46" s="18" t="s">
        <v>51</v>
      </c>
      <c r="K46" s="18" t="s">
        <v>140</v>
      </c>
      <c r="L46" s="18"/>
      <c r="M46" s="18"/>
      <c r="N46" s="18"/>
      <c r="O46" s="18"/>
      <c r="P46" s="18">
        <v>2</v>
      </c>
      <c r="Q46" s="18">
        <v>78</v>
      </c>
      <c r="R46" s="1"/>
      <c r="S46" s="20">
        <f t="shared" si="0"/>
        <v>156</v>
      </c>
    </row>
    <row r="47" spans="1:19" s="2" customFormat="1" ht="30" customHeight="1" x14ac:dyDescent="0.25">
      <c r="A47" s="18" t="s">
        <v>150</v>
      </c>
      <c r="B47" s="18" t="s">
        <v>85</v>
      </c>
      <c r="C47" s="18" t="s">
        <v>34</v>
      </c>
      <c r="D47" s="18" t="s">
        <v>39</v>
      </c>
      <c r="E47" s="18" t="s">
        <v>48</v>
      </c>
      <c r="F47" s="18"/>
      <c r="G47" s="18"/>
      <c r="H47" s="18" t="s">
        <v>95</v>
      </c>
      <c r="I47" s="18" t="s">
        <v>56</v>
      </c>
      <c r="J47" s="18" t="s">
        <v>51</v>
      </c>
      <c r="K47" s="18" t="s">
        <v>142</v>
      </c>
      <c r="L47" s="18"/>
      <c r="M47" s="18"/>
      <c r="N47" s="18"/>
      <c r="O47" s="18"/>
      <c r="P47" s="18">
        <v>1</v>
      </c>
      <c r="Q47" s="18">
        <v>30</v>
      </c>
      <c r="R47" s="1"/>
      <c r="S47" s="20">
        <f t="shared" si="0"/>
        <v>30</v>
      </c>
    </row>
    <row r="48" spans="1:19" s="2" customFormat="1" ht="30" customHeight="1" x14ac:dyDescent="0.25">
      <c r="A48" s="18" t="s">
        <v>143</v>
      </c>
      <c r="B48" s="18" t="s">
        <v>81</v>
      </c>
      <c r="C48" s="18" t="s">
        <v>31</v>
      </c>
      <c r="D48" s="18" t="s">
        <v>39</v>
      </c>
      <c r="E48" s="18" t="s">
        <v>48</v>
      </c>
      <c r="F48" s="18"/>
      <c r="G48" s="18"/>
      <c r="H48" s="18" t="s">
        <v>95</v>
      </c>
      <c r="I48" s="18" t="s">
        <v>56</v>
      </c>
      <c r="J48" s="18" t="s">
        <v>51</v>
      </c>
      <c r="K48" s="18" t="s">
        <v>142</v>
      </c>
      <c r="L48" s="18">
        <v>1</v>
      </c>
      <c r="M48" s="18">
        <v>30</v>
      </c>
      <c r="N48" s="18"/>
      <c r="O48" s="18"/>
      <c r="P48" s="18"/>
      <c r="Q48" s="18"/>
      <c r="R48" s="1"/>
      <c r="S48" s="20">
        <f t="shared" si="0"/>
        <v>0</v>
      </c>
    </row>
    <row r="49" spans="1:19" s="2" customFormat="1" ht="30" customHeight="1" x14ac:dyDescent="0.25">
      <c r="A49" s="18" t="s">
        <v>147</v>
      </c>
      <c r="B49" s="18" t="s">
        <v>146</v>
      </c>
      <c r="C49" s="18" t="s">
        <v>29</v>
      </c>
      <c r="D49" s="18" t="s">
        <v>39</v>
      </c>
      <c r="E49" s="18" t="s">
        <v>11</v>
      </c>
      <c r="F49" s="18"/>
      <c r="G49" s="18"/>
      <c r="H49" s="18" t="s">
        <v>144</v>
      </c>
      <c r="I49" s="18" t="s">
        <v>56</v>
      </c>
      <c r="J49" s="18" t="s">
        <v>52</v>
      </c>
      <c r="K49" s="18" t="s">
        <v>145</v>
      </c>
      <c r="L49" s="18">
        <v>1</v>
      </c>
      <c r="M49" s="18">
        <v>30</v>
      </c>
      <c r="N49" s="18"/>
      <c r="O49" s="18"/>
      <c r="P49" s="18"/>
      <c r="Q49" s="18"/>
      <c r="R49" s="1"/>
      <c r="S49" s="20">
        <f t="shared" si="0"/>
        <v>0</v>
      </c>
    </row>
    <row r="50" spans="1:19" s="2" customFormat="1" ht="30" customHeight="1" x14ac:dyDescent="0.25">
      <c r="A50" s="18" t="s">
        <v>147</v>
      </c>
      <c r="B50" s="18" t="s">
        <v>146</v>
      </c>
      <c r="C50" s="18" t="s">
        <v>29</v>
      </c>
      <c r="D50" s="18" t="s">
        <v>39</v>
      </c>
      <c r="E50" s="18" t="s">
        <v>0</v>
      </c>
      <c r="F50" s="18"/>
      <c r="G50" s="18"/>
      <c r="H50" s="18" t="s">
        <v>141</v>
      </c>
      <c r="I50" s="18" t="s">
        <v>56</v>
      </c>
      <c r="J50" s="18" t="s">
        <v>52</v>
      </c>
      <c r="K50" s="18" t="s">
        <v>149</v>
      </c>
      <c r="L50" s="18">
        <v>1</v>
      </c>
      <c r="M50" s="18">
        <v>30</v>
      </c>
      <c r="N50" s="18"/>
      <c r="O50" s="18"/>
      <c r="P50" s="18"/>
      <c r="Q50" s="18"/>
      <c r="R50" s="1"/>
      <c r="S50" s="20">
        <f t="shared" si="0"/>
        <v>0</v>
      </c>
    </row>
    <row r="51" spans="1:19" s="2" customFormat="1" ht="30" customHeight="1" x14ac:dyDescent="0.25">
      <c r="A51" s="18" t="s">
        <v>147</v>
      </c>
      <c r="B51" s="18" t="s">
        <v>146</v>
      </c>
      <c r="C51" s="18" t="s">
        <v>29</v>
      </c>
      <c r="D51" s="18" t="s">
        <v>39</v>
      </c>
      <c r="E51" s="18" t="s">
        <v>0</v>
      </c>
      <c r="F51" s="18"/>
      <c r="G51" s="18"/>
      <c r="H51" s="18" t="s">
        <v>139</v>
      </c>
      <c r="I51" s="18" t="s">
        <v>56</v>
      </c>
      <c r="J51" s="18" t="s">
        <v>52</v>
      </c>
      <c r="K51" s="18" t="s">
        <v>149</v>
      </c>
      <c r="L51" s="18">
        <v>1</v>
      </c>
      <c r="M51" s="18">
        <v>30</v>
      </c>
      <c r="N51" s="18"/>
      <c r="O51" s="18"/>
      <c r="P51" s="18"/>
      <c r="Q51" s="18"/>
      <c r="R51" s="1"/>
      <c r="S51" s="20">
        <f t="shared" si="0"/>
        <v>0</v>
      </c>
    </row>
    <row r="52" spans="1:19" s="2" customFormat="1" ht="15.75" customHeight="1" x14ac:dyDescent="0.2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1"/>
      <c r="S52" s="20">
        <f t="shared" si="0"/>
        <v>0</v>
      </c>
    </row>
    <row r="53" spans="1:19" s="17" customFormat="1" ht="79.5" customHeight="1" x14ac:dyDescent="0.25">
      <c r="A53" s="15" t="s">
        <v>166</v>
      </c>
      <c r="B53" s="15" t="s">
        <v>167</v>
      </c>
      <c r="C53" s="15" t="s">
        <v>31</v>
      </c>
      <c r="D53" s="15" t="s">
        <v>44</v>
      </c>
      <c r="E53" s="15"/>
      <c r="F53" s="15"/>
      <c r="G53" s="15" t="s">
        <v>160</v>
      </c>
      <c r="H53" s="15" t="s">
        <v>171</v>
      </c>
      <c r="I53" s="15" t="s">
        <v>162</v>
      </c>
      <c r="J53" s="15"/>
      <c r="K53" s="15" t="s">
        <v>168</v>
      </c>
      <c r="L53" s="15">
        <v>1</v>
      </c>
      <c r="M53" s="15">
        <v>10</v>
      </c>
      <c r="N53" s="15"/>
      <c r="O53" s="15"/>
      <c r="P53" s="15"/>
      <c r="Q53" s="15"/>
      <c r="R53" s="15"/>
    </row>
    <row r="54" spans="1:19" s="17" customFormat="1" ht="79.5" customHeight="1" x14ac:dyDescent="0.25">
      <c r="A54" s="15" t="s">
        <v>169</v>
      </c>
      <c r="B54" s="15" t="s">
        <v>170</v>
      </c>
      <c r="C54" s="15" t="s">
        <v>31</v>
      </c>
      <c r="D54" s="15" t="s">
        <v>44</v>
      </c>
      <c r="E54" s="15"/>
      <c r="F54" s="15"/>
      <c r="G54" s="15" t="s">
        <v>160</v>
      </c>
      <c r="H54" s="15" t="s">
        <v>171</v>
      </c>
      <c r="I54" s="15" t="s">
        <v>162</v>
      </c>
      <c r="J54" s="15"/>
      <c r="K54" s="15" t="s">
        <v>172</v>
      </c>
      <c r="L54" s="15">
        <v>1</v>
      </c>
      <c r="M54" s="15">
        <v>10</v>
      </c>
      <c r="N54" s="15"/>
      <c r="O54" s="15"/>
      <c r="P54" s="15"/>
      <c r="Q54" s="15"/>
      <c r="R54" s="15"/>
    </row>
    <row r="55" spans="1:19" s="17" customFormat="1" ht="79.5" customHeight="1" x14ac:dyDescent="0.25">
      <c r="A55" s="15" t="s">
        <v>173</v>
      </c>
      <c r="B55" s="15" t="s">
        <v>174</v>
      </c>
      <c r="C55" s="15" t="s">
        <v>31</v>
      </c>
      <c r="D55" s="15" t="s">
        <v>44</v>
      </c>
      <c r="E55" s="15"/>
      <c r="F55" s="15"/>
      <c r="G55" s="15" t="s">
        <v>160</v>
      </c>
      <c r="H55" s="15" t="s">
        <v>171</v>
      </c>
      <c r="I55" s="15" t="s">
        <v>162</v>
      </c>
      <c r="J55" s="15"/>
      <c r="K55" s="15" t="s">
        <v>168</v>
      </c>
      <c r="L55" s="15">
        <v>1</v>
      </c>
      <c r="M55" s="15">
        <v>10</v>
      </c>
      <c r="N55" s="15"/>
      <c r="O55" s="15"/>
      <c r="P55" s="15"/>
      <c r="Q55" s="15"/>
      <c r="R55" s="15"/>
    </row>
    <row r="56" spans="1:19" s="17" customFormat="1" ht="79.5" customHeight="1" x14ac:dyDescent="0.25">
      <c r="A56" s="15" t="s">
        <v>175</v>
      </c>
      <c r="B56" s="15" t="s">
        <v>176</v>
      </c>
      <c r="C56" s="15" t="s">
        <v>29</v>
      </c>
      <c r="D56" s="15" t="s">
        <v>44</v>
      </c>
      <c r="E56" s="15"/>
      <c r="F56" s="15"/>
      <c r="G56" s="15" t="s">
        <v>160</v>
      </c>
      <c r="H56" s="17" t="s">
        <v>171</v>
      </c>
      <c r="I56" s="15" t="s">
        <v>162</v>
      </c>
      <c r="J56" s="15"/>
      <c r="K56" s="15" t="s">
        <v>168</v>
      </c>
      <c r="L56" s="15">
        <v>1</v>
      </c>
      <c r="M56" s="15">
        <v>10</v>
      </c>
      <c r="N56" s="15"/>
      <c r="O56" s="15"/>
      <c r="P56" s="15"/>
      <c r="Q56" s="15"/>
      <c r="R56" s="15"/>
    </row>
    <row r="57" spans="1:19" s="17" customFormat="1" ht="51.75" customHeight="1" x14ac:dyDescent="0.25">
      <c r="A57" s="18" t="s">
        <v>151</v>
      </c>
      <c r="B57" s="18" t="s">
        <v>152</v>
      </c>
      <c r="C57" s="18" t="s">
        <v>30</v>
      </c>
      <c r="D57" s="18" t="s">
        <v>44</v>
      </c>
      <c r="E57" s="18" t="s">
        <v>48</v>
      </c>
      <c r="F57" s="18"/>
      <c r="G57" s="18"/>
      <c r="H57" s="18" t="s">
        <v>95</v>
      </c>
      <c r="I57" s="18" t="s">
        <v>56</v>
      </c>
      <c r="J57" s="18" t="s">
        <v>52</v>
      </c>
      <c r="K57" s="18" t="s">
        <v>153</v>
      </c>
      <c r="L57" s="18">
        <v>1</v>
      </c>
      <c r="M57" s="18">
        <v>30</v>
      </c>
      <c r="N57" s="18"/>
      <c r="O57" s="18"/>
      <c r="P57" s="18">
        <v>1</v>
      </c>
      <c r="Q57" s="18">
        <v>15</v>
      </c>
      <c r="R57" s="15"/>
      <c r="S57" s="20">
        <f t="shared" si="0"/>
        <v>15</v>
      </c>
    </row>
    <row r="58" spans="1:19" x14ac:dyDescent="0.2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</row>
    <row r="59" spans="1:19" ht="18.75" x14ac:dyDescent="0.25">
      <c r="A59" s="18"/>
      <c r="B59" s="37" t="s">
        <v>148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8">
        <f>SUM(M3:M57)</f>
        <v>716</v>
      </c>
      <c r="N59" s="38"/>
      <c r="O59" s="38">
        <f>SUM(O3:O57)</f>
        <v>69</v>
      </c>
      <c r="P59" s="38"/>
      <c r="Q59" s="38">
        <f>SUM(S3:S57)</f>
        <v>561</v>
      </c>
    </row>
  </sheetData>
  <mergeCells count="13">
    <mergeCell ref="J1:J2"/>
    <mergeCell ref="I1:I2"/>
    <mergeCell ref="A1:A2"/>
    <mergeCell ref="B1:B2"/>
    <mergeCell ref="C1:C2"/>
    <mergeCell ref="D1:D2"/>
    <mergeCell ref="H1:H2"/>
    <mergeCell ref="E1:G1"/>
    <mergeCell ref="K1:K2"/>
    <mergeCell ref="L1:M1"/>
    <mergeCell ref="N1:O1"/>
    <mergeCell ref="P1:Q1"/>
    <mergeCell ref="R1:R2"/>
  </mergeCells>
  <pageMargins left="0.31496062992125984" right="0.31496062992125984" top="0.94488188976377963" bottom="0.74803149606299213" header="0.31496062992125984" footer="0.31496062992125984"/>
  <pageSetup paperSize="8" scale="67" fitToHeight="0" orientation="landscape" r:id="rId1"/>
  <headerFooter>
    <oddHeader xml:space="preserve">&amp;LSveučilište u Splitu
EKONOMSKI FAKULTET&amp;CZAHTJEVI ZA ODLAZNU SURADNJU U AKADEMSKOJ GODINI 2023./2024. </oddHeader>
    <oddFooter>&amp;R&amp;P od&amp;N</oddFooter>
  </headerFooter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List1!$A$2:$A$9</xm:f>
          </x14:formula1>
          <xm:sqref>C6 C9 C14 C24:C25 C38 C44 C20:C22 C48:C51 C53:C59</xm:sqref>
        </x14:dataValidation>
        <x14:dataValidation type="list" allowBlank="1" showInputMessage="1" showErrorMessage="1">
          <x14:formula1>
            <xm:f>List1!$B$2:$B$10</xm:f>
          </x14:formula1>
          <xm:sqref>D6 D9 D14 D20:D21 D38 D44 D53:D59</xm:sqref>
        </x14:dataValidation>
        <x14:dataValidation type="list" allowBlank="1" showInputMessage="1" showErrorMessage="1">
          <x14:formula1>
            <xm:f>List1!$I$2:$I$20</xm:f>
          </x14:formula1>
          <xm:sqref>E6 E9 E14 E50:E51 E38 E44 E57:E59 E20:E21</xm:sqref>
        </x14:dataValidation>
        <x14:dataValidation type="list" allowBlank="1" showInputMessage="1" showErrorMessage="1">
          <x14:formula1>
            <xm:f>List1!$E$2:$E$3</xm:f>
          </x14:formula1>
          <xm:sqref>J6 J9 J14 J58:J59 J38 J44 J20:J21</xm:sqref>
        </x14:dataValidation>
        <x14:dataValidation type="list" allowBlank="1" showInputMessage="1" showErrorMessage="1">
          <x14:formula1>
            <xm:f>List1!$G$2:$G$5</xm:f>
          </x14:formula1>
          <xm:sqref>I6 I9 I14 I58:I59 I38 I44 I20:I21</xm:sqref>
        </x14:dataValidation>
        <x14:dataValidation type="list" allowBlank="1" showInputMessage="1" showErrorMessage="1">
          <x14:formula1>
            <xm:f>'[01 .Zahtjevi za odlaznu suradnju_2023_2024 - M. Pervan - 31.08.2023. - za Sladju.xlsx]List1'!#REF!</xm:f>
          </x14:formula1>
          <xm:sqref>C3:E5 I3:J5</xm:sqref>
        </x14:dataValidation>
        <x14:dataValidation type="list" allowBlank="1" showInputMessage="1" showErrorMessage="1">
          <x14:formula1>
            <xm:f>'C:\Users\SLAANA~1\AppData\Local\Temp\pid-8020\[Silvia Golem - B.Zahtjevi za odlaznu suradnju_2023_2024-1.xlsx]List1'!#REF!</xm:f>
          </x14:formula1>
          <xm:sqref>I7:J8 C7:E8</xm:sqref>
        </x14:dataValidation>
        <x14:dataValidation type="list" allowBlank="1" showInputMessage="1" showErrorMessage="1">
          <x14:formula1>
            <xm:f>'[Prilog 4 Kopija B.Zahtjevi za odlaznu suradnju_2023_2024.xlsx]List1'!#REF!</xm:f>
          </x14:formula1>
          <xm:sqref>C10:E13 I10:J13</xm:sqref>
        </x14:dataValidation>
        <x14:dataValidation type="list" allowBlank="1" showInputMessage="1" showErrorMessage="1">
          <x14:formula1>
            <xm:f>'[Copy of B.Zahtjevi za odlaznu suradnju_2023_2024_MARKETING_18.09.2023_final.xlsx]List1'!#REF!</xm:f>
          </x14:formula1>
          <xm:sqref>C15:E19 I15:J19 I36:J37 C52</xm:sqref>
        </x14:dataValidation>
        <x14:dataValidation type="list" allowBlank="1" showInputMessage="1" showErrorMessage="1">
          <x14:formula1>
            <xm:f>'[B.Zahtjevi za odlaznu suradnju_2023_2024.xlsx]List1'!#REF!</xm:f>
          </x14:formula1>
          <xm:sqref>I57 I39:J43 C39:D43 E39 E41:E43</xm:sqref>
        </x14:dataValidation>
        <x14:dataValidation type="list" allowBlank="1" showInputMessage="1" showErrorMessage="1">
          <x14:formula1>
            <xm:f>'[B.Zahtjevi za odlaznu suradnju_2023_2024_KatedraZaKvantitativneMetode (002).xlsx]List1'!#REF!</xm:f>
          </x14:formula1>
          <xm:sqref>E52 E49 I49:J52 J22 D49:D52 J24:J25 J53:J57</xm:sqref>
        </x14:dataValidation>
        <x14:dataValidation type="list" allowBlank="1" showInputMessage="1" showErrorMessage="1">
          <x14:formula1>
            <xm:f>'[Kopija B.Zahtjevi za odlaznu suradnju_2023_2024.xlsx]List1'!#REF!</xm:f>
          </x14:formula1>
          <xm:sqref>I45:J48 C45:E47 D48:E48</xm:sqref>
        </x14:dataValidation>
        <x14:dataValidation type="list" allowBlank="1" showInputMessage="1" showErrorMessage="1">
          <x14:formula1>
            <xm:f>'[Katedra za menadzment - B.Zahtjevi za odlaznu suradnju_2023_2024 (00000002).xlsx]List1'!#REF!</xm:f>
          </x14:formula1>
          <xm:sqref>J23 C26:C37 C23 D22:E37 I23:I24 I26:J35 E53:E56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2" sqref="I2:I20"/>
    </sheetView>
  </sheetViews>
  <sheetFormatPr defaultColWidth="9.140625" defaultRowHeight="15" x14ac:dyDescent="0.25"/>
  <cols>
    <col min="1" max="1" width="35.42578125" style="4" customWidth="1"/>
    <col min="2" max="2" width="24.7109375" style="4" customWidth="1"/>
    <col min="3" max="6" width="9.140625" style="4"/>
    <col min="7" max="7" width="33.28515625" style="4" customWidth="1"/>
    <col min="8" max="8" width="9.140625" style="4"/>
    <col min="9" max="9" width="57.140625" style="4" customWidth="1"/>
    <col min="10" max="16384" width="9.140625" style="4"/>
  </cols>
  <sheetData>
    <row r="1" spans="1:9" s="3" customFormat="1" x14ac:dyDescent="0.25">
      <c r="A1" s="3" t="s">
        <v>28</v>
      </c>
      <c r="B1" s="3" t="s">
        <v>19</v>
      </c>
      <c r="E1" s="3" t="s">
        <v>50</v>
      </c>
      <c r="G1" s="3" t="s">
        <v>55</v>
      </c>
      <c r="I1" s="3" t="s">
        <v>36</v>
      </c>
    </row>
    <row r="2" spans="1:9" x14ac:dyDescent="0.25">
      <c r="A2" s="4" t="s">
        <v>29</v>
      </c>
      <c r="B2" s="4" t="s">
        <v>38</v>
      </c>
      <c r="E2" s="4" t="s">
        <v>51</v>
      </c>
      <c r="G2" s="4" t="s">
        <v>56</v>
      </c>
      <c r="I2" s="4" t="s">
        <v>0</v>
      </c>
    </row>
    <row r="3" spans="1:9" x14ac:dyDescent="0.25">
      <c r="A3" s="4" t="s">
        <v>30</v>
      </c>
      <c r="B3" s="4" t="s">
        <v>39</v>
      </c>
      <c r="E3" s="4" t="s">
        <v>52</v>
      </c>
      <c r="G3" s="4" t="s">
        <v>57</v>
      </c>
      <c r="I3" s="4" t="s">
        <v>2</v>
      </c>
    </row>
    <row r="4" spans="1:9" x14ac:dyDescent="0.25">
      <c r="A4" s="4" t="s">
        <v>31</v>
      </c>
      <c r="B4" s="4" t="s">
        <v>40</v>
      </c>
      <c r="G4" s="4" t="s">
        <v>58</v>
      </c>
      <c r="I4" s="4" t="s">
        <v>1</v>
      </c>
    </row>
    <row r="5" spans="1:9" x14ac:dyDescent="0.25">
      <c r="A5" s="4" t="s">
        <v>37</v>
      </c>
      <c r="B5" s="4" t="s">
        <v>41</v>
      </c>
      <c r="G5" s="4" t="s">
        <v>59</v>
      </c>
      <c r="I5" s="4" t="s">
        <v>3</v>
      </c>
    </row>
    <row r="6" spans="1:9" x14ac:dyDescent="0.25">
      <c r="A6" s="4" t="s">
        <v>32</v>
      </c>
      <c r="B6" s="4" t="s">
        <v>42</v>
      </c>
      <c r="I6" s="4" t="s">
        <v>4</v>
      </c>
    </row>
    <row r="7" spans="1:9" x14ac:dyDescent="0.25">
      <c r="A7" s="4" t="s">
        <v>33</v>
      </c>
      <c r="B7" s="4" t="s">
        <v>43</v>
      </c>
      <c r="I7" s="4" t="s">
        <v>5</v>
      </c>
    </row>
    <row r="8" spans="1:9" x14ac:dyDescent="0.25">
      <c r="A8" s="4" t="s">
        <v>34</v>
      </c>
      <c r="B8" s="4" t="s">
        <v>44</v>
      </c>
      <c r="I8" s="4" t="s">
        <v>6</v>
      </c>
    </row>
    <row r="9" spans="1:9" x14ac:dyDescent="0.25">
      <c r="A9" s="4" t="s">
        <v>35</v>
      </c>
      <c r="B9" s="4" t="s">
        <v>45</v>
      </c>
      <c r="I9" s="4" t="s">
        <v>7</v>
      </c>
    </row>
    <row r="10" spans="1:9" x14ac:dyDescent="0.25">
      <c r="B10" s="4" t="s">
        <v>46</v>
      </c>
      <c r="I10" s="4" t="s">
        <v>8</v>
      </c>
    </row>
    <row r="11" spans="1:9" x14ac:dyDescent="0.25">
      <c r="I11" s="4" t="s">
        <v>9</v>
      </c>
    </row>
    <row r="12" spans="1:9" x14ac:dyDescent="0.25">
      <c r="I12" s="5" t="s">
        <v>48</v>
      </c>
    </row>
    <row r="13" spans="1:9" x14ac:dyDescent="0.25">
      <c r="I13" s="5" t="s">
        <v>49</v>
      </c>
    </row>
    <row r="14" spans="1:9" x14ac:dyDescent="0.25">
      <c r="I14" s="5" t="s">
        <v>12</v>
      </c>
    </row>
    <row r="15" spans="1:9" x14ac:dyDescent="0.25">
      <c r="I15" s="5" t="s">
        <v>47</v>
      </c>
    </row>
    <row r="16" spans="1:9" x14ac:dyDescent="0.25">
      <c r="I16" s="4" t="s">
        <v>14</v>
      </c>
    </row>
    <row r="17" spans="9:9" x14ac:dyDescent="0.25">
      <c r="I17" s="4" t="s">
        <v>13</v>
      </c>
    </row>
    <row r="18" spans="9:9" x14ac:dyDescent="0.25">
      <c r="I18" s="4" t="s">
        <v>11</v>
      </c>
    </row>
    <row r="19" spans="9:9" x14ac:dyDescent="0.25">
      <c r="I19" s="4" t="s">
        <v>15</v>
      </c>
    </row>
    <row r="20" spans="9:9" x14ac:dyDescent="0.25">
      <c r="I20" s="4" t="s">
        <v>10</v>
      </c>
    </row>
  </sheetData>
  <sortState ref="I2:I20">
    <sortCondition ref="I2:I20"/>
  </sortState>
  <dataValidations count="1">
    <dataValidation type="list" allowBlank="1" showInputMessage="1" showErrorMessage="1" sqref="A16">
      <formula1>$A$2:$A$9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zahtjev</vt:lpstr>
      <vt:lpstr>List1</vt:lpstr>
      <vt:lpstr>zahtjev!Print_Titles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Dubravka Granić</cp:lastModifiedBy>
  <cp:lastPrinted>2023-06-16T07:57:09Z</cp:lastPrinted>
  <dcterms:created xsi:type="dcterms:W3CDTF">2023-06-14T12:53:07Z</dcterms:created>
  <dcterms:modified xsi:type="dcterms:W3CDTF">2024-02-23T14:36:18Z</dcterms:modified>
</cp:coreProperties>
</file>